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45" windowWidth="19035" windowHeight="11520"/>
  </bookViews>
  <sheets>
    <sheet name="показ. ремонт дорог" sheetId="1" r:id="rId1"/>
  </sheets>
  <definedNames>
    <definedName name="_xlnm.Print_Titles" localSheetId="0">'показ. ремонт дорог'!$8:$9</definedName>
    <definedName name="_xlnm.Print_Area" localSheetId="0">'показ. ремонт дорог'!$A$1:$K$22</definedName>
  </definedNames>
  <calcPr calcId="145621"/>
</workbook>
</file>

<file path=xl/calcChain.xml><?xml version="1.0" encoding="utf-8"?>
<calcChain xmlns="http://schemas.openxmlformats.org/spreadsheetml/2006/main">
  <c r="K18" i="1" l="1"/>
  <c r="J10" i="1"/>
  <c r="K10" i="1"/>
  <c r="H12" i="1"/>
  <c r="H16" i="1" l="1"/>
  <c r="H10" i="1"/>
  <c r="G22" i="1"/>
  <c r="F10" i="1"/>
  <c r="I18" i="1"/>
  <c r="H18" i="1"/>
  <c r="F18" i="1"/>
  <c r="E17" i="1"/>
  <c r="K16" i="1"/>
  <c r="F16" i="1"/>
  <c r="F12" i="1"/>
  <c r="E11" i="1"/>
  <c r="I22" i="1"/>
  <c r="E21" i="1"/>
  <c r="E15" i="1"/>
  <c r="E14" i="1"/>
  <c r="K22" i="1" l="1"/>
  <c r="E16" i="1"/>
  <c r="H22" i="1"/>
  <c r="J22" i="1"/>
  <c r="F22" i="1"/>
  <c r="E18" i="1"/>
  <c r="E10" i="1"/>
  <c r="E12" i="1"/>
  <c r="E22" i="1" l="1"/>
</calcChain>
</file>

<file path=xl/comments1.xml><?xml version="1.0" encoding="utf-8"?>
<comments xmlns="http://schemas.openxmlformats.org/spreadsheetml/2006/main">
  <authors>
    <author>user</author>
  </authors>
  <commentList>
    <comment ref="A8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<sst xmlns="http://schemas.openxmlformats.org/spreadsheetml/2006/main" count="41" uniqueCount="24">
  <si>
    <t>ПЕРЕЧЕНЬ</t>
  </si>
  <si>
    <t>мероприятий муниципальной программы</t>
  </si>
  <si>
    <t>Наименование мероприятия</t>
  </si>
  <si>
    <t>Сроки реализа-ции</t>
  </si>
  <si>
    <t>Участник программы</t>
  </si>
  <si>
    <t>Источники финансиро-вания</t>
  </si>
  <si>
    <t>Сумма расходов, всего (тыс. руб.)</t>
  </si>
  <si>
    <t>в том числе по годам реализации программы</t>
  </si>
  <si>
    <t>в том числе:</t>
  </si>
  <si>
    <t>подрядная организация</t>
  </si>
  <si>
    <t xml:space="preserve">Содержание дорог в зимних условиях (очистка от снега, посыпка антигололедными реагентами.Очистка обочин) </t>
  </si>
  <si>
    <t>итого</t>
  </si>
  <si>
    <t>Исполнение переданных полномочий в части текущего содержания дорог внутри поселения</t>
  </si>
  <si>
    <t>Исполнение переданных полномочий в части текущего содержания дорог местного значения вне границ населенных пунктов поселения</t>
  </si>
  <si>
    <t>2020-2025</t>
  </si>
  <si>
    <t xml:space="preserve"> "Развитие и содержание автомобильных дорог общего пользования, мостов и инных транспортных сооружений в границах                                                                                                   сельского поселения деревня Михали</t>
  </si>
  <si>
    <t>МО СП д.Михали;</t>
  </si>
  <si>
    <t>ремонт дороги до д.Возжихино</t>
  </si>
  <si>
    <t>Содержания дорог внутри поселения (собственные средства)</t>
  </si>
  <si>
    <t>Текущее содержания дорог местного значения вне границ населенных пунктов поселения (собственные средства)</t>
  </si>
  <si>
    <t xml:space="preserve">текущий ремонт дорог внутри поселения </t>
  </si>
  <si>
    <t>Содержание дорог (грейдерование, осыпка щебнем, планировка откосов, замена и установка водоотводных труб)</t>
  </si>
  <si>
    <t>в том числе:  Содержание дорог в зимних условиях (очистка от снега, посыпка антигололедными реагентами.Очистка обочин) 7,3км*25раз в год/3км в час *1.3</t>
  </si>
  <si>
    <t xml:space="preserve"> Приложение № 1                                                                                                                                     к постановлению № 36 от 29.12.2022 г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</si>
</sst>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0_ ;\-#,##0.0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 CYR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4" fontId="4" fillId="6" borderId="1">
      <alignment horizontal="right" vertical="top" shrinkToFit="1"/>
    </xf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21" fillId="0" borderId="0" xfId="0" applyFont="1"/>
    <xf numFmtId="0" fontId="22" fillId="0" borderId="1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2" fillId="24" borderId="11" xfId="0" applyFont="1" applyFill="1" applyBorder="1" applyAlignment="1">
      <alignment vertical="top" wrapText="1"/>
    </xf>
    <xf numFmtId="0" fontId="22" fillId="24" borderId="11" xfId="0" applyFont="1" applyFill="1" applyBorder="1" applyAlignment="1">
      <alignment vertical="top"/>
    </xf>
    <xf numFmtId="0" fontId="22" fillId="24" borderId="11" xfId="0" applyFont="1" applyFill="1" applyBorder="1" applyAlignment="1">
      <alignment horizontal="center" vertical="top" wrapText="1"/>
    </xf>
    <xf numFmtId="165" fontId="22" fillId="24" borderId="11" xfId="0" applyNumberFormat="1" applyFont="1" applyFill="1" applyBorder="1" applyAlignment="1">
      <alignment vertical="top"/>
    </xf>
    <xf numFmtId="0" fontId="0" fillId="24" borderId="0" xfId="0" applyFill="1"/>
    <xf numFmtId="0" fontId="21" fillId="24" borderId="11" xfId="0" applyFont="1" applyFill="1" applyBorder="1" applyAlignment="1">
      <alignment vertical="top"/>
    </xf>
    <xf numFmtId="0" fontId="21" fillId="24" borderId="11" xfId="0" applyFont="1" applyFill="1" applyBorder="1" applyAlignment="1">
      <alignment horizontal="center" vertical="top"/>
    </xf>
    <xf numFmtId="165" fontId="21" fillId="24" borderId="11" xfId="0" applyNumberFormat="1" applyFont="1" applyFill="1" applyBorder="1" applyAlignment="1">
      <alignment vertical="top"/>
    </xf>
    <xf numFmtId="0" fontId="22" fillId="24" borderId="11" xfId="0" applyFont="1" applyFill="1" applyBorder="1" applyAlignment="1">
      <alignment wrapText="1"/>
    </xf>
    <xf numFmtId="0" fontId="21" fillId="24" borderId="11" xfId="0" applyFont="1" applyFill="1" applyBorder="1" applyAlignment="1">
      <alignment horizontal="center" vertical="top" wrapText="1"/>
    </xf>
    <xf numFmtId="165" fontId="23" fillId="24" borderId="11" xfId="0" applyNumberFormat="1" applyFont="1" applyFill="1" applyBorder="1" applyAlignment="1">
      <alignment vertical="top"/>
    </xf>
    <xf numFmtId="0" fontId="21" fillId="24" borderId="11" xfId="0" applyFont="1" applyFill="1" applyBorder="1" applyAlignment="1">
      <alignment vertical="top" wrapText="1"/>
    </xf>
    <xf numFmtId="165" fontId="24" fillId="24" borderId="11" xfId="0" applyNumberFormat="1" applyFont="1" applyFill="1" applyBorder="1" applyAlignment="1">
      <alignment vertical="top"/>
    </xf>
    <xf numFmtId="166" fontId="22" fillId="24" borderId="11" xfId="42" applyNumberFormat="1" applyFont="1" applyFill="1" applyBorder="1" applyAlignment="1">
      <alignment horizontal="right" vertical="top"/>
    </xf>
    <xf numFmtId="165" fontId="22" fillId="0" borderId="11" xfId="0" applyNumberFormat="1" applyFont="1" applyFill="1" applyBorder="1" applyAlignment="1">
      <alignment vertical="top"/>
    </xf>
    <xf numFmtId="165" fontId="21" fillId="0" borderId="11" xfId="0" applyNumberFormat="1" applyFont="1" applyFill="1" applyBorder="1" applyAlignment="1">
      <alignment vertical="top"/>
    </xf>
    <xf numFmtId="0" fontId="21" fillId="24" borderId="0" xfId="0" applyFont="1" applyFill="1"/>
    <xf numFmtId="0" fontId="22" fillId="24" borderId="11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top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24" borderId="0" xfId="0" applyFont="1" applyFill="1" applyAlignment="1">
      <alignment horizontal="center" wrapText="1"/>
    </xf>
    <xf numFmtId="0" fontId="0" fillId="0" borderId="12" xfId="0" applyBorder="1"/>
    <xf numFmtId="0" fontId="21" fillId="0" borderId="0" xfId="0" applyFont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41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4"/>
  <sheetViews>
    <sheetView tabSelected="1" view="pageBreakPreview" topLeftCell="A13" zoomScaleSheetLayoutView="100" workbookViewId="0">
      <selection activeCell="F22" sqref="F22"/>
    </sheetView>
  </sheetViews>
  <sheetFormatPr defaultRowHeight="12.75" x14ac:dyDescent="0.2"/>
  <cols>
    <col min="1" max="1" width="33.85546875" customWidth="1"/>
    <col min="2" max="2" width="10.7109375" customWidth="1"/>
    <col min="3" max="3" width="19.42578125" customWidth="1"/>
    <col min="4" max="4" width="12.42578125" customWidth="1"/>
    <col min="5" max="5" width="11.28515625" customWidth="1"/>
    <col min="6" max="6" width="10.7109375" customWidth="1"/>
    <col min="7" max="7" width="14.42578125" customWidth="1"/>
    <col min="8" max="8" width="10.7109375" style="8" customWidth="1"/>
    <col min="9" max="11" width="10.7109375" customWidth="1"/>
  </cols>
  <sheetData>
    <row r="1" spans="1:19" ht="48" customHeight="1" x14ac:dyDescent="0.25">
      <c r="A1" s="1"/>
      <c r="B1" s="1"/>
      <c r="C1" s="1"/>
      <c r="D1" s="1"/>
      <c r="E1" s="22" t="s">
        <v>23</v>
      </c>
      <c r="F1" s="22"/>
      <c r="G1" s="22"/>
      <c r="H1" s="22"/>
      <c r="I1" s="22"/>
      <c r="J1" s="22"/>
      <c r="K1" s="22"/>
    </row>
    <row r="2" spans="1:19" ht="15" x14ac:dyDescent="0.25">
      <c r="A2" s="1"/>
      <c r="B2" s="1"/>
      <c r="C2" s="1"/>
      <c r="D2" s="1"/>
      <c r="E2" s="1"/>
      <c r="F2" s="1"/>
      <c r="G2" s="1"/>
      <c r="H2" s="20"/>
      <c r="I2" s="1"/>
      <c r="J2" s="1"/>
      <c r="K2" s="1"/>
    </row>
    <row r="3" spans="1:19" ht="15" x14ac:dyDescent="0.25">
      <c r="A3" s="1"/>
      <c r="B3" s="1"/>
      <c r="C3" s="1"/>
      <c r="D3" s="1"/>
      <c r="E3" s="1"/>
      <c r="F3" s="1"/>
      <c r="G3" s="1"/>
      <c r="H3" s="20"/>
      <c r="I3" s="1"/>
      <c r="J3" s="1"/>
      <c r="K3" s="1"/>
    </row>
    <row r="4" spans="1:19" ht="14.25" x14ac:dyDescent="0.2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9" ht="15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M5" s="27"/>
      <c r="N5" s="27"/>
      <c r="O5" s="27"/>
      <c r="P5" s="27"/>
      <c r="Q5" s="27"/>
      <c r="R5" s="27"/>
      <c r="S5" s="27"/>
    </row>
    <row r="6" spans="1:19" ht="33.75" customHeight="1" x14ac:dyDescent="0.2">
      <c r="A6" s="25" t="s">
        <v>15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9" ht="15" x14ac:dyDescent="0.25">
      <c r="A7" s="1"/>
      <c r="B7" s="1"/>
      <c r="C7" s="1"/>
      <c r="D7" s="1"/>
      <c r="E7" s="1"/>
      <c r="F7" s="1"/>
      <c r="G7" s="1"/>
      <c r="H7" s="20"/>
      <c r="I7" s="1"/>
      <c r="J7" s="1"/>
      <c r="K7" s="1"/>
    </row>
    <row r="8" spans="1:19" ht="51" customHeight="1" x14ac:dyDescent="0.2">
      <c r="A8" s="23" t="s">
        <v>2</v>
      </c>
      <c r="B8" s="23" t="s">
        <v>3</v>
      </c>
      <c r="C8" s="23" t="s">
        <v>4</v>
      </c>
      <c r="D8" s="23" t="s">
        <v>5</v>
      </c>
      <c r="E8" s="23" t="s">
        <v>6</v>
      </c>
      <c r="F8" s="23" t="s">
        <v>7</v>
      </c>
      <c r="G8" s="23"/>
      <c r="H8" s="23"/>
      <c r="I8" s="23"/>
      <c r="J8" s="23"/>
      <c r="K8" s="23"/>
    </row>
    <row r="9" spans="1:19" ht="26.25" customHeight="1" x14ac:dyDescent="0.2">
      <c r="A9" s="23"/>
      <c r="B9" s="23"/>
      <c r="C9" s="23"/>
      <c r="D9" s="23"/>
      <c r="E9" s="23"/>
      <c r="F9" s="2">
        <v>2020</v>
      </c>
      <c r="G9" s="2">
        <v>2021</v>
      </c>
      <c r="H9" s="21">
        <v>2022</v>
      </c>
      <c r="I9" s="2">
        <v>2023</v>
      </c>
      <c r="J9" s="2">
        <v>2024</v>
      </c>
      <c r="K9" s="2">
        <v>2025</v>
      </c>
    </row>
    <row r="10" spans="1:19" s="8" customFormat="1" ht="57" x14ac:dyDescent="0.2">
      <c r="A10" s="4" t="s">
        <v>12</v>
      </c>
      <c r="B10" s="5" t="s">
        <v>14</v>
      </c>
      <c r="C10" s="6" t="s">
        <v>9</v>
      </c>
      <c r="D10" s="4" t="s">
        <v>16</v>
      </c>
      <c r="E10" s="7">
        <f>SUM(F10:K10)</f>
        <v>1530.75</v>
      </c>
      <c r="F10" s="7">
        <f t="shared" ref="F10" si="0">SUM(F11)</f>
        <v>50</v>
      </c>
      <c r="G10" s="18">
        <v>198.9</v>
      </c>
      <c r="H10" s="7">
        <f>SUM(H11)</f>
        <v>381.85</v>
      </c>
      <c r="I10" s="7">
        <v>300</v>
      </c>
      <c r="J10" s="7">
        <f>SUM(J11)</f>
        <v>300</v>
      </c>
      <c r="K10" s="7">
        <f>SUM(K11)</f>
        <v>300</v>
      </c>
    </row>
    <row r="11" spans="1:19" s="8" customFormat="1" ht="75" x14ac:dyDescent="0.2">
      <c r="A11" s="15" t="s">
        <v>22</v>
      </c>
      <c r="B11" s="5"/>
      <c r="C11" s="6" t="s">
        <v>9</v>
      </c>
      <c r="D11" s="4"/>
      <c r="E11" s="7">
        <f>SUM(F11:K11)</f>
        <v>1530.75</v>
      </c>
      <c r="F11" s="7">
        <v>50</v>
      </c>
      <c r="G11" s="18">
        <v>198.9</v>
      </c>
      <c r="H11" s="7">
        <v>381.85</v>
      </c>
      <c r="I11" s="7">
        <v>300</v>
      </c>
      <c r="J11" s="7">
        <v>300</v>
      </c>
      <c r="K11" s="7">
        <v>300</v>
      </c>
    </row>
    <row r="12" spans="1:19" s="8" customFormat="1" ht="42.75" x14ac:dyDescent="0.2">
      <c r="A12" s="4" t="s">
        <v>18</v>
      </c>
      <c r="B12" s="5" t="s">
        <v>14</v>
      </c>
      <c r="C12" s="6" t="s">
        <v>9</v>
      </c>
      <c r="D12" s="4"/>
      <c r="E12" s="7">
        <f>SUM(F12:K12)</f>
        <v>17516.521999999997</v>
      </c>
      <c r="F12" s="7">
        <f t="shared" ref="F12" si="1">SUM(F14:F15)</f>
        <v>7727.32</v>
      </c>
      <c r="G12" s="18">
        <v>9789.2019999999993</v>
      </c>
      <c r="H12" s="7">
        <f>SUM(H14:H15)</f>
        <v>0</v>
      </c>
      <c r="I12" s="7">
        <v>0</v>
      </c>
      <c r="J12" s="7">
        <v>0</v>
      </c>
      <c r="K12" s="7">
        <v>0</v>
      </c>
    </row>
    <row r="13" spans="1:19" s="8" customFormat="1" ht="15" x14ac:dyDescent="0.2">
      <c r="A13" s="15" t="s">
        <v>8</v>
      </c>
      <c r="B13" s="9"/>
      <c r="C13" s="10"/>
      <c r="D13" s="9"/>
      <c r="E13" s="11"/>
      <c r="F13" s="11"/>
      <c r="G13" s="19"/>
      <c r="H13" s="11"/>
      <c r="I13" s="11"/>
      <c r="J13" s="11"/>
      <c r="K13" s="11"/>
    </row>
    <row r="14" spans="1:19" s="8" customFormat="1" ht="60" x14ac:dyDescent="0.2">
      <c r="A14" s="15" t="s">
        <v>21</v>
      </c>
      <c r="B14" s="9" t="s">
        <v>14</v>
      </c>
      <c r="C14" s="6" t="s">
        <v>9</v>
      </c>
      <c r="D14" s="4" t="s">
        <v>16</v>
      </c>
      <c r="E14" s="11">
        <f>SUM(F14:K14)</f>
        <v>7727.32</v>
      </c>
      <c r="F14" s="11">
        <v>7727.32</v>
      </c>
      <c r="G14" s="19">
        <v>0</v>
      </c>
      <c r="H14" s="11">
        <v>0</v>
      </c>
      <c r="I14" s="11">
        <v>0</v>
      </c>
      <c r="J14" s="11">
        <v>0</v>
      </c>
      <c r="K14" s="11">
        <v>0</v>
      </c>
    </row>
    <row r="15" spans="1:19" s="8" customFormat="1" ht="30" x14ac:dyDescent="0.2">
      <c r="A15" s="15" t="s">
        <v>20</v>
      </c>
      <c r="B15" s="9"/>
      <c r="C15" s="6"/>
      <c r="D15" s="4"/>
      <c r="E15" s="11">
        <f>SUM(F15:K15)</f>
        <v>9789.2019999999993</v>
      </c>
      <c r="F15" s="11"/>
      <c r="G15" s="19">
        <v>9789.2019999999993</v>
      </c>
      <c r="H15" s="11">
        <v>0</v>
      </c>
      <c r="I15" s="11">
        <v>0</v>
      </c>
      <c r="J15" s="11">
        <v>0</v>
      </c>
      <c r="K15" s="11">
        <v>0</v>
      </c>
    </row>
    <row r="16" spans="1:19" s="8" customFormat="1" ht="74.25" customHeight="1" x14ac:dyDescent="0.2">
      <c r="A16" s="4" t="s">
        <v>13</v>
      </c>
      <c r="B16" s="5" t="s">
        <v>14</v>
      </c>
      <c r="C16" s="6" t="s">
        <v>9</v>
      </c>
      <c r="D16" s="4" t="s">
        <v>16</v>
      </c>
      <c r="E16" s="7">
        <f>SUM(F16:K16)</f>
        <v>1154.5070000000001</v>
      </c>
      <c r="F16" s="7">
        <f t="shared" ref="F16:K16" si="2">SUM(F17)</f>
        <v>49.5</v>
      </c>
      <c r="G16" s="18">
        <v>136</v>
      </c>
      <c r="H16" s="7">
        <f>SUM(H17)</f>
        <v>459.00700000000001</v>
      </c>
      <c r="I16" s="7">
        <v>170</v>
      </c>
      <c r="J16" s="7">
        <v>170</v>
      </c>
      <c r="K16" s="7">
        <f t="shared" si="2"/>
        <v>170</v>
      </c>
    </row>
    <row r="17" spans="1:11" s="8" customFormat="1" ht="60" x14ac:dyDescent="0.2">
      <c r="A17" s="15" t="s">
        <v>10</v>
      </c>
      <c r="B17" s="5"/>
      <c r="C17" s="6" t="s">
        <v>9</v>
      </c>
      <c r="D17" s="4"/>
      <c r="E17" s="7">
        <f>SUM(F17:K17)</f>
        <v>1154.5070000000001</v>
      </c>
      <c r="F17" s="7">
        <v>49.5</v>
      </c>
      <c r="G17" s="18">
        <v>136</v>
      </c>
      <c r="H17" s="7">
        <v>459.00700000000001</v>
      </c>
      <c r="I17" s="7">
        <v>170</v>
      </c>
      <c r="J17" s="7">
        <v>170</v>
      </c>
      <c r="K17" s="7">
        <v>170</v>
      </c>
    </row>
    <row r="18" spans="1:11" s="8" customFormat="1" ht="58.5" customHeight="1" x14ac:dyDescent="0.2">
      <c r="A18" s="4" t="s">
        <v>19</v>
      </c>
      <c r="B18" s="5" t="s">
        <v>14</v>
      </c>
      <c r="C18" s="6" t="s">
        <v>9</v>
      </c>
      <c r="D18" s="4"/>
      <c r="E18" s="7">
        <f>SUM(F18:K18)</f>
        <v>135.16499999999999</v>
      </c>
      <c r="F18" s="7">
        <f t="shared" ref="F18:I18" si="3">SUM(F20:F21)</f>
        <v>0</v>
      </c>
      <c r="G18" s="7">
        <v>135.16499999999999</v>
      </c>
      <c r="H18" s="7">
        <f t="shared" si="3"/>
        <v>0</v>
      </c>
      <c r="I18" s="7">
        <f t="shared" si="3"/>
        <v>0</v>
      </c>
      <c r="J18" s="7">
        <v>0</v>
      </c>
      <c r="K18" s="7">
        <f>SUM( K20:K21)</f>
        <v>0</v>
      </c>
    </row>
    <row r="19" spans="1:11" s="8" customFormat="1" ht="28.5" x14ac:dyDescent="0.2">
      <c r="A19" s="15" t="s">
        <v>8</v>
      </c>
      <c r="B19" s="9"/>
      <c r="C19" s="13"/>
      <c r="D19" s="4" t="s">
        <v>16</v>
      </c>
      <c r="E19" s="11"/>
      <c r="F19" s="11"/>
      <c r="G19" s="11"/>
      <c r="H19" s="14"/>
      <c r="I19" s="11"/>
      <c r="J19" s="11"/>
      <c r="K19" s="11"/>
    </row>
    <row r="20" spans="1:11" s="8" customFormat="1" ht="60" x14ac:dyDescent="0.2">
      <c r="A20" s="15" t="s">
        <v>10</v>
      </c>
      <c r="B20" s="9"/>
      <c r="C20" s="6" t="s">
        <v>9</v>
      </c>
      <c r="D20" s="4" t="s">
        <v>16</v>
      </c>
      <c r="E20" s="11">
        <v>0</v>
      </c>
      <c r="F20" s="11"/>
      <c r="G20" s="11"/>
      <c r="H20" s="11"/>
      <c r="I20" s="11"/>
      <c r="J20" s="11"/>
      <c r="K20" s="11">
        <v>0</v>
      </c>
    </row>
    <row r="21" spans="1:11" s="8" customFormat="1" ht="15" x14ac:dyDescent="0.2">
      <c r="A21" s="15" t="s">
        <v>17</v>
      </c>
      <c r="B21" s="9"/>
      <c r="C21" s="13"/>
      <c r="D21" s="4"/>
      <c r="E21" s="11">
        <f>SUM(F21:K21)</f>
        <v>0</v>
      </c>
      <c r="F21" s="11"/>
      <c r="G21" s="11"/>
      <c r="H21" s="11"/>
      <c r="I21" s="11"/>
      <c r="J21" s="11"/>
      <c r="K21" s="11">
        <v>0</v>
      </c>
    </row>
    <row r="22" spans="1:11" s="8" customFormat="1" ht="15.75" x14ac:dyDescent="0.2">
      <c r="A22" s="12" t="s">
        <v>11</v>
      </c>
      <c r="B22" s="9"/>
      <c r="C22" s="10"/>
      <c r="D22" s="9"/>
      <c r="E22" s="16">
        <f>SUM(F22:K22)</f>
        <v>20336.944</v>
      </c>
      <c r="F22" s="17">
        <f>SUM( F10, F12,F16,F18)</f>
        <v>7826.82</v>
      </c>
      <c r="G22" s="7">
        <f>SUM( G10,G12,G16,G18)</f>
        <v>10259.267</v>
      </c>
      <c r="H22" s="7">
        <f>SUM(H10,H12,H16,H18)</f>
        <v>840.85699999999997</v>
      </c>
      <c r="I22" s="7">
        <f>SUM(I10,I12,I16,I18)</f>
        <v>470</v>
      </c>
      <c r="J22" s="17">
        <f>SUM(J10,J12,J16,J18)</f>
        <v>470</v>
      </c>
      <c r="K22" s="17">
        <f>SUM(K10,K12,K16,K18)</f>
        <v>470</v>
      </c>
    </row>
    <row r="23" spans="1:11" ht="36.7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x14ac:dyDescent="0.2">
      <c r="A24" s="3"/>
    </row>
  </sheetData>
  <mergeCells count="12">
    <mergeCell ref="A23:K23"/>
    <mergeCell ref="B8:B9"/>
    <mergeCell ref="C8:C9"/>
    <mergeCell ref="D8:D9"/>
    <mergeCell ref="M5:S5"/>
    <mergeCell ref="E1:K1"/>
    <mergeCell ref="E8:E9"/>
    <mergeCell ref="F8:K8"/>
    <mergeCell ref="A4:K4"/>
    <mergeCell ref="A5:K5"/>
    <mergeCell ref="A6:K6"/>
    <mergeCell ref="A8:A9"/>
  </mergeCells>
  <phoneticPr fontId="20" type="noConversion"/>
  <pageMargins left="0.39370078740157483" right="0.39370078740157483" top="0.59055118110236227" bottom="0.39370078740157483" header="0.51181102362204722" footer="0.51181102362204722"/>
  <pageSetup paperSize="9" scale="90" orientation="landscape" verticalDpi="18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показ. ремонт дорог</vt:lpstr>
      <vt:lpstr>'показ. ремонт дорог'!Заголовки_для_печати</vt:lpstr>
      <vt:lpstr>'показ. ремонт дорог'!Область_печати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</cp:lastModifiedBy>
  <cp:lastPrinted>2023-02-07T10:44:04Z</cp:lastPrinted>
  <dcterms:created xsi:type="dcterms:W3CDTF">2017-02-03T13:20:32Z</dcterms:created>
  <dcterms:modified xsi:type="dcterms:W3CDTF">2023-02-20T09:52:22Z</dcterms:modified>
</cp:coreProperties>
</file>